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20" i="1" l="1"/>
  <c r="G20" i="1" l="1"/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S15" i="1"/>
  <c r="R15" i="1"/>
  <c r="P15" i="1"/>
  <c r="O15" i="1"/>
  <c r="M15" i="1"/>
  <c r="L15" i="1"/>
  <c r="J15" i="1"/>
  <c r="I15" i="1"/>
  <c r="S21" i="1" l="1"/>
  <c r="S20" i="1"/>
  <c r="P21" i="1"/>
  <c r="P20" i="1"/>
  <c r="M21" i="1"/>
  <c r="M20" i="1"/>
  <c r="J21" i="1"/>
  <c r="J20" i="1"/>
  <c r="R21" i="1"/>
  <c r="R20" i="1"/>
  <c r="O21" i="1"/>
  <c r="O20" i="1"/>
  <c r="L21" i="1"/>
  <c r="L20" i="1"/>
  <c r="I21" i="1"/>
  <c r="I20" i="1"/>
  <c r="H16" i="1"/>
  <c r="D16" i="1"/>
  <c r="C16" i="1"/>
  <c r="E16" i="1" l="1"/>
  <c r="K16" i="1"/>
  <c r="Q16" i="1"/>
  <c r="N16" i="1"/>
  <c r="T16" i="1"/>
  <c r="H17" i="1"/>
  <c r="H20" i="1" s="1"/>
  <c r="H18" i="1"/>
  <c r="H19" i="1"/>
  <c r="H15" i="1"/>
  <c r="K18" i="1" l="1"/>
  <c r="Q18" i="1"/>
  <c r="N18" i="1"/>
  <c r="T18" i="1"/>
  <c r="K19" i="1"/>
  <c r="Q19" i="1"/>
  <c r="N19" i="1"/>
  <c r="T19" i="1"/>
  <c r="K17" i="1"/>
  <c r="K21" i="1" s="1"/>
  <c r="Q17" i="1"/>
  <c r="Q21" i="1" s="1"/>
  <c r="N17" i="1"/>
  <c r="N21" i="1" s="1"/>
  <c r="T17" i="1"/>
  <c r="T21" i="1" s="1"/>
  <c r="T15" i="1"/>
  <c r="N15" i="1"/>
  <c r="N20" i="1" s="1"/>
  <c r="Q15" i="1"/>
  <c r="K15" i="1"/>
  <c r="K20" i="1" s="1"/>
  <c r="C18" i="1"/>
  <c r="C15" i="1"/>
  <c r="Q20" i="1" l="1"/>
  <c r="T20" i="1"/>
  <c r="C19" i="1"/>
  <c r="E15" i="1" l="1"/>
  <c r="D15" i="1"/>
  <c r="E19" i="1" l="1"/>
  <c r="D19" i="1"/>
  <c r="E18" i="1"/>
  <c r="D18" i="1"/>
  <c r="E17" i="1"/>
  <c r="D17" i="1"/>
  <c r="C17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<sst xmlns="http://schemas.openxmlformats.org/spreadsheetml/2006/main" count="75" uniqueCount="58">
  <si>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</si>
  <si>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</si>
  <si>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</si>
  <si>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</si>
  <si>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</si>
  <si>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</si>
  <si>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</si>
  <si>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</si>
  <si>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</si>
  <si>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</si>
  <si>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</si>
  <si>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</si>
  <si>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</si>
  <si>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</si>
  <si>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</si>
  <si>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</si>
  <si>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</si>
  <si>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</si>
  <si>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</si>
  <si>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</si>
  <si>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</si>
  <si>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</si>
  <si>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</si>
  <si>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</si>
  <si>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</si>
  <si>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</si>
  <si>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</si>
  <si>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</si>
  <si>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</si>
  <si>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</si>
  <si>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</si>
  <si>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</si>
  <si>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</si>
  <si>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</si>
  <si>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>Без стороннього запаху; колір білий, з кристалічним блиском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</si>
  <si>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</si>
  <si>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</si>
  <si>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</si>
  <si>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</si>
  <si>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СОУС ІЗ СУХОФРУКТІВ (ЧОРНОСЛИВУ АБО ЯБЛУК СУШЕНИХ)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</si>
  <si>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</si>
  <si>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26 г ± 3 %</t>
  </si>
  <si>
    <t>28 г ± 3 %</t>
  </si>
  <si>
    <t>34 г ± 3 %</t>
  </si>
  <si>
    <t>Сухофрукти промивають, заливають холодною водою на 1-1,5 год. потім варять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</t>
  </si>
  <si>
    <t>Подають на мілкій закусочній тарілці при кімнатній температурі разом з основною стравою (поливають запіканки або круп’яні солодкі страви 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</si>
  <si>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протерті сухофрукти.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</si>
  <si>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чорносливу або сушеним яблукам.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</si>
  <si>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 з ароматом чорносливу або сушених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</si>
  <si>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густоти.</t>
    </r>
  </si>
  <si>
    <t>або яблука сушені</t>
  </si>
  <si>
    <t>Б</t>
  </si>
  <si>
    <t>Ж</t>
  </si>
  <si>
    <t>В</t>
  </si>
  <si>
    <t>ЕЦ</t>
  </si>
  <si>
    <t>чорнослив</t>
  </si>
  <si>
    <t>яблука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</si>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</sst>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abSelected="1" view="pageLayout" zoomScale="70" zoomScaleNormal="100" zoomScalePageLayoutView="70" workbookViewId="0">
      <selection activeCell="A6" sqref="A6:XFD12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30" x14ac:dyDescent="0.3">
      <c r="A1" s="2"/>
      <c r="B1" s="59" t="s">
        <v>35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30" x14ac:dyDescent="0.3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30" x14ac:dyDescent="0.3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30" x14ac:dyDescent="0.3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30" ht="15" customHeight="1" x14ac:dyDescent="0.3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30" s="67" customFormat="1" x14ac:dyDescent="0.3">
      <c r="A6" s="71"/>
      <c r="B6" s="72"/>
      <c r="C6" s="72"/>
      <c r="D6" s="72"/>
      <c r="E6" s="72"/>
      <c r="F6" s="72"/>
      <c r="G6" s="72"/>
      <c r="H6" s="72"/>
      <c r="I6" s="71"/>
      <c r="J6" s="71"/>
      <c r="K6" s="71"/>
      <c r="L6" s="71"/>
      <c r="M6" s="71"/>
      <c r="N6" s="71"/>
      <c r="O6" s="71"/>
      <c r="P6" s="73"/>
      <c r="Q6" s="73"/>
      <c r="R6" s="73"/>
      <c r="S6" s="73"/>
      <c r="T6" s="73"/>
      <c r="U6" s="73"/>
    </row>
    <row r="7" spans="1:30" s="67" customFormat="1" x14ac:dyDescent="0.3">
      <c r="A7" s="74" t="s">
        <v>16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30" s="67" customFormat="1" ht="15.75" customHeight="1" x14ac:dyDescent="0.3">
      <c r="A8" s="68" t="s">
        <v>39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30" s="67" customFormat="1" ht="15.75" customHeight="1" x14ac:dyDescent="0.3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30" s="67" customFormat="1" ht="25.5" customHeight="1" x14ac:dyDescent="0.3">
      <c r="A10" s="60" t="s">
        <v>0</v>
      </c>
      <c r="B10" s="44" t="s">
        <v>14</v>
      </c>
      <c r="C10" s="76" t="s">
        <v>1</v>
      </c>
      <c r="D10" s="76"/>
      <c r="E10" s="76"/>
      <c r="F10" s="76"/>
      <c r="G10" s="76"/>
      <c r="H10" s="76"/>
      <c r="I10" s="76" t="s">
        <v>2</v>
      </c>
      <c r="J10" s="76"/>
      <c r="K10" s="76"/>
      <c r="L10" s="76"/>
      <c r="M10" s="76"/>
      <c r="N10" s="76"/>
      <c r="O10" s="76"/>
      <c r="P10" s="76"/>
      <c r="Q10" s="76"/>
      <c r="R10" s="77" t="s">
        <v>13</v>
      </c>
      <c r="S10" s="77"/>
      <c r="T10" s="77"/>
      <c r="U10" s="51" t="s">
        <v>3</v>
      </c>
      <c r="V10" s="61" t="s">
        <v>25</v>
      </c>
      <c r="W10" s="44" t="s">
        <v>26</v>
      </c>
      <c r="X10" s="44" t="s">
        <v>57</v>
      </c>
    </row>
    <row r="11" spans="1:30" s="67" customFormat="1" x14ac:dyDescent="0.3">
      <c r="A11" s="60"/>
      <c r="B11" s="44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7"/>
      <c r="S11" s="77"/>
      <c r="T11" s="77"/>
      <c r="U11" s="51"/>
      <c r="V11" s="62"/>
      <c r="W11" s="44"/>
      <c r="X11" s="44"/>
    </row>
    <row r="12" spans="1:30" s="67" customFormat="1" ht="30.75" customHeight="1" x14ac:dyDescent="0.3">
      <c r="A12" s="60"/>
      <c r="B12" s="44"/>
      <c r="C12" s="78" t="s">
        <v>8</v>
      </c>
      <c r="D12" s="78"/>
      <c r="E12" s="78"/>
      <c r="F12" s="78" t="s">
        <v>9</v>
      </c>
      <c r="G12" s="78"/>
      <c r="H12" s="78"/>
      <c r="I12" s="78" t="s">
        <v>10</v>
      </c>
      <c r="J12" s="78"/>
      <c r="K12" s="78"/>
      <c r="L12" s="78" t="s">
        <v>11</v>
      </c>
      <c r="M12" s="78"/>
      <c r="N12" s="78"/>
      <c r="O12" s="78" t="s">
        <v>12</v>
      </c>
      <c r="P12" s="78"/>
      <c r="Q12" s="78"/>
      <c r="R12" s="77"/>
      <c r="S12" s="77"/>
      <c r="T12" s="77"/>
      <c r="U12" s="51"/>
      <c r="V12" s="62"/>
      <c r="W12" s="44"/>
      <c r="X12" s="44"/>
    </row>
    <row r="13" spans="1:30" ht="33.75" customHeight="1" x14ac:dyDescent="0.3">
      <c r="A13" s="60"/>
      <c r="B13" s="44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63"/>
      <c r="W13" s="44"/>
      <c r="X13" s="44"/>
    </row>
    <row r="14" spans="1:30" ht="38.25" customHeight="1" x14ac:dyDescent="0.3">
      <c r="A14" s="60"/>
      <c r="B14" s="44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51"/>
      <c r="V14" s="10" t="s">
        <v>15</v>
      </c>
      <c r="W14" s="10" t="s">
        <v>15</v>
      </c>
      <c r="X14" s="10" t="s">
        <v>15</v>
      </c>
      <c r="Z14" s="33" t="s">
        <v>51</v>
      </c>
      <c r="AA14" s="33" t="s">
        <v>52</v>
      </c>
      <c r="AB14" s="33" t="s">
        <v>53</v>
      </c>
      <c r="AC14" s="33" t="s">
        <v>54</v>
      </c>
    </row>
    <row r="15" spans="1:30" ht="62.25" customHeight="1" x14ac:dyDescent="0.3">
      <c r="A15" s="21"/>
      <c r="B15" s="31" t="s">
        <v>37</v>
      </c>
      <c r="C15" s="12">
        <f>(100*F15)/(100-V15)</f>
        <v>14</v>
      </c>
      <c r="D15" s="13">
        <f>(100*G15)/(100-V15)</f>
        <v>14</v>
      </c>
      <c r="E15" s="13">
        <f>(100*H15)/(100-V15)</f>
        <v>17.5</v>
      </c>
      <c r="F15" s="16">
        <v>14</v>
      </c>
      <c r="G15" s="16">
        <v>14</v>
      </c>
      <c r="H15" s="16">
        <f>G15/0.8</f>
        <v>17.5</v>
      </c>
      <c r="I15" s="34">
        <f>Z15/100*F15</f>
        <v>0.32200000000000001</v>
      </c>
      <c r="J15" s="34">
        <f>Z15/100*G15</f>
        <v>0.32200000000000001</v>
      </c>
      <c r="K15" s="34">
        <f>Z15/100*H15</f>
        <v>0.40249999999999997</v>
      </c>
      <c r="L15" s="34">
        <f>AA15/100*F15</f>
        <v>0</v>
      </c>
      <c r="M15" s="34">
        <f>AA15/100*G15</f>
        <v>0</v>
      </c>
      <c r="N15" s="34">
        <f>AA15/100*H15</f>
        <v>0</v>
      </c>
      <c r="O15" s="34">
        <f>AB15/100*F15</f>
        <v>8.4</v>
      </c>
      <c r="P15" s="34">
        <f>AB15/100*G15</f>
        <v>8.4</v>
      </c>
      <c r="Q15" s="34">
        <f>AB15/100*H15</f>
        <v>10.5</v>
      </c>
      <c r="R15" s="35">
        <f>AC15/100*F15</f>
        <v>33.879999999999995</v>
      </c>
      <c r="S15" s="35">
        <f>AC15/100*G15</f>
        <v>33.879999999999995</v>
      </c>
      <c r="T15" s="35">
        <f>AC15/100*H15</f>
        <v>42.35</v>
      </c>
      <c r="U15" s="29" t="s">
        <v>38</v>
      </c>
      <c r="V15" s="14">
        <v>0</v>
      </c>
      <c r="W15" s="19">
        <v>0</v>
      </c>
      <c r="X15" s="19">
        <v>0</v>
      </c>
      <c r="Y15" s="27"/>
      <c r="Z15" s="41">
        <v>2.2999999999999998</v>
      </c>
      <c r="AA15" s="41">
        <v>0</v>
      </c>
      <c r="AB15" s="41">
        <v>60</v>
      </c>
      <c r="AC15" s="42">
        <v>242</v>
      </c>
    </row>
    <row r="16" spans="1:30" ht="62.25" customHeight="1" x14ac:dyDescent="0.3">
      <c r="A16" s="21"/>
      <c r="B16" s="32" t="s">
        <v>50</v>
      </c>
      <c r="C16" s="12">
        <f>(100*F16)/(100-V16)</f>
        <v>14</v>
      </c>
      <c r="D16" s="13">
        <f>(100*G16)/(100-V16)</f>
        <v>14</v>
      </c>
      <c r="E16" s="13">
        <f>(100*H16)/(100-V16)</f>
        <v>17.5</v>
      </c>
      <c r="F16" s="16">
        <v>14</v>
      </c>
      <c r="G16" s="16">
        <v>14</v>
      </c>
      <c r="H16" s="16">
        <f>G16/0.8</f>
        <v>17.5</v>
      </c>
      <c r="I16" s="34">
        <f t="shared" ref="I16:I19" si="0">Z16/100*F16</f>
        <v>0.30800000000000005</v>
      </c>
      <c r="J16" s="34">
        <f t="shared" ref="J16:J19" si="1">Z16/100*G16</f>
        <v>0.30800000000000005</v>
      </c>
      <c r="K16" s="34">
        <f t="shared" ref="K16:K19" si="2">Z16/100*H16</f>
        <v>0.38500000000000006</v>
      </c>
      <c r="L16" s="34">
        <f t="shared" ref="L16:L19" si="3">AA16/100*F16</f>
        <v>0</v>
      </c>
      <c r="M16" s="34">
        <f t="shared" ref="M16:M19" si="4">AA16/100*G16</f>
        <v>0</v>
      </c>
      <c r="N16" s="34">
        <f t="shared" ref="N16:N19" si="5">AA16/100*H16</f>
        <v>0</v>
      </c>
      <c r="O16" s="34">
        <f t="shared" ref="O16:O19" si="6">AB16/100*F16</f>
        <v>7.1400000000000006</v>
      </c>
      <c r="P16" s="34">
        <f t="shared" ref="P16:P19" si="7">AB16/100*G16</f>
        <v>7.1400000000000006</v>
      </c>
      <c r="Q16" s="34">
        <f t="shared" ref="Q16:Q19" si="8">AB16/100*H16</f>
        <v>8.9250000000000007</v>
      </c>
      <c r="R16" s="35">
        <f t="shared" ref="R16:R19" si="9">AC16/100*F16</f>
        <v>27.86</v>
      </c>
      <c r="S16" s="35">
        <f t="shared" ref="S16:S19" si="10">AC16/100*G16</f>
        <v>27.86</v>
      </c>
      <c r="T16" s="35">
        <f t="shared" ref="T16:T19" si="11">AC16/100*H16</f>
        <v>34.825000000000003</v>
      </c>
      <c r="U16" s="29" t="s">
        <v>40</v>
      </c>
      <c r="V16" s="14">
        <v>0</v>
      </c>
      <c r="W16" s="19">
        <v>0</v>
      </c>
      <c r="X16" s="19">
        <v>0</v>
      </c>
      <c r="Y16" s="27"/>
      <c r="Z16" s="34">
        <v>2.2000000000000002</v>
      </c>
      <c r="AA16" s="34">
        <v>0</v>
      </c>
      <c r="AB16" s="34">
        <v>51</v>
      </c>
      <c r="AC16" s="35">
        <v>199</v>
      </c>
      <c r="AD16" s="36"/>
    </row>
    <row r="17" spans="1:29" ht="38.25" customHeight="1" x14ac:dyDescent="0.3">
      <c r="A17" s="21"/>
      <c r="B17" s="15" t="s">
        <v>36</v>
      </c>
      <c r="C17" s="12">
        <f>(100*F17)/(100-V17)</f>
        <v>2</v>
      </c>
      <c r="D17" s="13">
        <f>(100*G17)/(100-V17)</f>
        <v>2</v>
      </c>
      <c r="E17" s="13">
        <f>(100*H17)/(100-V17)</f>
        <v>2.5</v>
      </c>
      <c r="F17" s="16">
        <v>2</v>
      </c>
      <c r="G17" s="16">
        <v>2</v>
      </c>
      <c r="H17" s="16">
        <f t="shared" ref="H17:H19" si="12">G17/0.8</f>
        <v>2.5</v>
      </c>
      <c r="I17" s="34">
        <f t="shared" si="0"/>
        <v>2E-3</v>
      </c>
      <c r="J17" s="34">
        <f t="shared" si="1"/>
        <v>2E-3</v>
      </c>
      <c r="K17" s="34">
        <f t="shared" si="2"/>
        <v>2.5000000000000001E-3</v>
      </c>
      <c r="L17" s="34">
        <f t="shared" si="3"/>
        <v>0</v>
      </c>
      <c r="M17" s="34">
        <f t="shared" si="4"/>
        <v>0</v>
      </c>
      <c r="N17" s="34">
        <f t="shared" si="5"/>
        <v>0</v>
      </c>
      <c r="O17" s="34">
        <f t="shared" si="6"/>
        <v>1.5919999999999999</v>
      </c>
      <c r="P17" s="34">
        <f t="shared" si="7"/>
        <v>1.5919999999999999</v>
      </c>
      <c r="Q17" s="34">
        <f t="shared" si="8"/>
        <v>1.9899999999999998</v>
      </c>
      <c r="R17" s="35">
        <f t="shared" si="9"/>
        <v>6.54</v>
      </c>
      <c r="S17" s="35">
        <f t="shared" si="10"/>
        <v>6.54</v>
      </c>
      <c r="T17" s="35">
        <f t="shared" si="11"/>
        <v>8.1750000000000007</v>
      </c>
      <c r="U17" s="29" t="s">
        <v>34</v>
      </c>
      <c r="V17" s="17">
        <v>0</v>
      </c>
      <c r="W17" s="19">
        <v>0</v>
      </c>
      <c r="X17" s="19">
        <v>0</v>
      </c>
      <c r="Y17" s="27"/>
      <c r="Z17" s="34">
        <v>0.1</v>
      </c>
      <c r="AA17" s="34">
        <v>0</v>
      </c>
      <c r="AB17" s="34">
        <v>79.599999999999994</v>
      </c>
      <c r="AC17" s="35">
        <v>327</v>
      </c>
    </row>
    <row r="18" spans="1:29" ht="62.25" customHeight="1" x14ac:dyDescent="0.3">
      <c r="A18" s="21"/>
      <c r="B18" s="11" t="s">
        <v>30</v>
      </c>
      <c r="C18" s="12">
        <f>(100*F18)/(100-V18)</f>
        <v>0</v>
      </c>
      <c r="D18" s="16">
        <f>(100*G18)/(100-W18)</f>
        <v>1.3</v>
      </c>
      <c r="E18" s="16">
        <f>(100*H18)/(100-W18)</f>
        <v>1.625</v>
      </c>
      <c r="F18" s="16">
        <v>0</v>
      </c>
      <c r="G18" s="16">
        <v>1.3</v>
      </c>
      <c r="H18" s="16">
        <f t="shared" si="12"/>
        <v>1.625</v>
      </c>
      <c r="I18" s="34">
        <f t="shared" si="0"/>
        <v>0</v>
      </c>
      <c r="J18" s="34">
        <f t="shared" si="1"/>
        <v>0</v>
      </c>
      <c r="K18" s="34">
        <f t="shared" si="2"/>
        <v>0</v>
      </c>
      <c r="L18" s="34">
        <f t="shared" si="3"/>
        <v>0</v>
      </c>
      <c r="M18" s="34">
        <f t="shared" si="4"/>
        <v>0</v>
      </c>
      <c r="N18" s="34">
        <f t="shared" si="5"/>
        <v>0</v>
      </c>
      <c r="O18" s="34">
        <f t="shared" si="6"/>
        <v>0</v>
      </c>
      <c r="P18" s="34">
        <f t="shared" si="7"/>
        <v>1.2974000000000001</v>
      </c>
      <c r="Q18" s="34">
        <f t="shared" si="8"/>
        <v>1.62175</v>
      </c>
      <c r="R18" s="35">
        <f t="shared" si="9"/>
        <v>0</v>
      </c>
      <c r="S18" s="35">
        <f t="shared" si="10"/>
        <v>4.9270000000000005</v>
      </c>
      <c r="T18" s="35">
        <f t="shared" si="11"/>
        <v>6.1587500000000004</v>
      </c>
      <c r="U18" s="29" t="s">
        <v>31</v>
      </c>
      <c r="V18" s="19">
        <v>0</v>
      </c>
      <c r="W18" s="19">
        <v>0</v>
      </c>
      <c r="X18" s="19">
        <v>0</v>
      </c>
      <c r="Y18" s="27"/>
      <c r="Z18" s="34">
        <v>0</v>
      </c>
      <c r="AA18" s="34">
        <v>0</v>
      </c>
      <c r="AB18" s="34">
        <v>99.8</v>
      </c>
      <c r="AC18" s="35">
        <v>379</v>
      </c>
    </row>
    <row r="19" spans="1:29" ht="38.25" customHeight="1" x14ac:dyDescent="0.3">
      <c r="A19" s="21"/>
      <c r="B19" s="18" t="s">
        <v>32</v>
      </c>
      <c r="C19" s="12">
        <f>(100*F19)/(100-V19)</f>
        <v>14</v>
      </c>
      <c r="D19" s="13">
        <f>(100*G19)/(100-V19)</f>
        <v>14</v>
      </c>
      <c r="E19" s="13">
        <f>(100*H19)/(100-V19)</f>
        <v>17.5</v>
      </c>
      <c r="F19" s="16">
        <v>14</v>
      </c>
      <c r="G19" s="16">
        <v>14</v>
      </c>
      <c r="H19" s="16">
        <f t="shared" si="12"/>
        <v>17.5</v>
      </c>
      <c r="I19" s="34">
        <f t="shared" si="0"/>
        <v>0</v>
      </c>
      <c r="J19" s="34">
        <f t="shared" si="1"/>
        <v>0</v>
      </c>
      <c r="K19" s="34">
        <f t="shared" si="2"/>
        <v>0</v>
      </c>
      <c r="L19" s="34">
        <f t="shared" si="3"/>
        <v>0</v>
      </c>
      <c r="M19" s="34">
        <f t="shared" si="4"/>
        <v>0</v>
      </c>
      <c r="N19" s="34">
        <f t="shared" si="5"/>
        <v>0</v>
      </c>
      <c r="O19" s="34">
        <f t="shared" si="6"/>
        <v>0</v>
      </c>
      <c r="P19" s="34">
        <f t="shared" si="7"/>
        <v>0</v>
      </c>
      <c r="Q19" s="34">
        <f t="shared" si="8"/>
        <v>0</v>
      </c>
      <c r="R19" s="35">
        <f t="shared" si="9"/>
        <v>0</v>
      </c>
      <c r="S19" s="35">
        <f t="shared" si="10"/>
        <v>0</v>
      </c>
      <c r="T19" s="35">
        <f t="shared" si="11"/>
        <v>0</v>
      </c>
      <c r="U19" s="30" t="s">
        <v>33</v>
      </c>
      <c r="V19" s="19">
        <v>0</v>
      </c>
      <c r="W19" s="19">
        <v>0</v>
      </c>
      <c r="X19" s="19">
        <v>0</v>
      </c>
      <c r="Y19" s="27"/>
      <c r="Z19" s="34">
        <v>0</v>
      </c>
      <c r="AA19" s="34">
        <v>0</v>
      </c>
      <c r="AB19" s="34">
        <v>0</v>
      </c>
      <c r="AC19" s="13">
        <v>0</v>
      </c>
    </row>
    <row r="20" spans="1:29" ht="18" customHeight="1" x14ac:dyDescent="0.3">
      <c r="A20" s="26"/>
      <c r="B20" s="37" t="s">
        <v>28</v>
      </c>
      <c r="C20" s="55" t="s">
        <v>55</v>
      </c>
      <c r="D20" s="56"/>
      <c r="E20" s="57"/>
      <c r="F20" s="45">
        <f>SUM(F16:F19)*(100-W20)/100</f>
        <v>26.4</v>
      </c>
      <c r="G20" s="45">
        <f>SUM(G16:G19)*(100-W20)/100</f>
        <v>27.544</v>
      </c>
      <c r="H20" s="45">
        <f>SUM(H16:H19)*(100-W20)/100</f>
        <v>34.43</v>
      </c>
      <c r="I20" s="25">
        <f>SUM(I15:I19)-I16</f>
        <v>0.32400000000000007</v>
      </c>
      <c r="J20" s="25">
        <f t="shared" ref="J20:T20" si="13">SUM(J15:J19)-J16</f>
        <v>0.32400000000000007</v>
      </c>
      <c r="K20" s="25">
        <f t="shared" si="13"/>
        <v>0.40499999999999997</v>
      </c>
      <c r="L20" s="25">
        <f t="shared" si="13"/>
        <v>0</v>
      </c>
      <c r="M20" s="25">
        <f t="shared" si="13"/>
        <v>0</v>
      </c>
      <c r="N20" s="25">
        <f t="shared" si="13"/>
        <v>0</v>
      </c>
      <c r="O20" s="25">
        <f t="shared" si="13"/>
        <v>9.9920000000000009</v>
      </c>
      <c r="P20" s="25">
        <f t="shared" si="13"/>
        <v>11.289400000000001</v>
      </c>
      <c r="Q20" s="25">
        <f t="shared" si="13"/>
        <v>14.111749999999997</v>
      </c>
      <c r="R20" s="20">
        <f t="shared" si="13"/>
        <v>40.42</v>
      </c>
      <c r="S20" s="20">
        <f t="shared" si="13"/>
        <v>45.347000000000008</v>
      </c>
      <c r="T20" s="20">
        <f t="shared" si="13"/>
        <v>56.683750000000003</v>
      </c>
      <c r="U20" s="3"/>
      <c r="V20" s="19"/>
      <c r="W20" s="28">
        <v>12</v>
      </c>
      <c r="X20" s="28"/>
      <c r="Y20" s="27"/>
      <c r="Z20" s="34"/>
      <c r="AA20" s="34"/>
      <c r="AB20" s="34"/>
      <c r="AC20" s="13"/>
    </row>
    <row r="21" spans="1:29" ht="16.5" customHeight="1" x14ac:dyDescent="0.3">
      <c r="A21" s="38"/>
      <c r="B21" s="37"/>
      <c r="C21" s="47" t="s">
        <v>56</v>
      </c>
      <c r="D21" s="48"/>
      <c r="E21" s="49"/>
      <c r="F21" s="46"/>
      <c r="G21" s="46"/>
      <c r="H21" s="46"/>
      <c r="I21" s="39">
        <f>SUM(I16:I19)</f>
        <v>0.31000000000000005</v>
      </c>
      <c r="J21" s="39">
        <f t="shared" ref="J21:T21" si="14">SUM(J16:J19)</f>
        <v>0.31000000000000005</v>
      </c>
      <c r="K21" s="39">
        <f t="shared" si="14"/>
        <v>0.38750000000000007</v>
      </c>
      <c r="L21" s="39">
        <f t="shared" si="14"/>
        <v>0</v>
      </c>
      <c r="M21" s="39">
        <f t="shared" si="14"/>
        <v>0</v>
      </c>
      <c r="N21" s="39">
        <f t="shared" si="14"/>
        <v>0</v>
      </c>
      <c r="O21" s="39">
        <f t="shared" si="14"/>
        <v>8.7320000000000011</v>
      </c>
      <c r="P21" s="39">
        <f t="shared" si="14"/>
        <v>10.029400000000001</v>
      </c>
      <c r="Q21" s="39">
        <f t="shared" si="14"/>
        <v>12.536750000000001</v>
      </c>
      <c r="R21" s="40">
        <f t="shared" si="14"/>
        <v>34.4</v>
      </c>
      <c r="S21" s="40">
        <f t="shared" si="14"/>
        <v>39.326999999999998</v>
      </c>
      <c r="T21" s="40">
        <f t="shared" si="14"/>
        <v>49.158749999999998</v>
      </c>
      <c r="U21" s="3"/>
      <c r="V21" s="3"/>
      <c r="W21" s="3"/>
      <c r="X21" s="3"/>
      <c r="Y21" s="27"/>
      <c r="Z21" s="34"/>
      <c r="AA21" s="34"/>
      <c r="AB21" s="34"/>
      <c r="AC21" s="13"/>
    </row>
    <row r="22" spans="1:29" x14ac:dyDescent="0.3">
      <c r="A22" s="1"/>
      <c r="B22" s="2"/>
      <c r="C22" s="7"/>
      <c r="D22" s="7"/>
      <c r="E22" s="7"/>
      <c r="F22" s="9"/>
      <c r="G22" s="9"/>
      <c r="H22" s="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9" x14ac:dyDescent="0.3">
      <c r="A23" s="1"/>
      <c r="B23" s="2"/>
      <c r="C23" s="7"/>
      <c r="D23" s="7"/>
      <c r="E23" s="7"/>
      <c r="F23" s="9"/>
      <c r="G23" s="9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9" ht="16.5" customHeight="1" x14ac:dyDescent="0.3">
      <c r="A24" s="1"/>
      <c r="B24" s="43" t="s">
        <v>21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9" ht="33" customHeight="1" x14ac:dyDescent="0.3">
      <c r="A25" s="1"/>
      <c r="B25" s="50" t="s">
        <v>44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x14ac:dyDescent="0.3">
      <c r="A26" s="1"/>
      <c r="B26" s="24" t="s">
        <v>45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9" x14ac:dyDescent="0.3">
      <c r="A27" s="1"/>
      <c r="B27" s="2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43" t="s">
        <v>22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9" x14ac:dyDescent="0.3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s="67" customFormat="1" x14ac:dyDescent="0.3">
      <c r="A33" s="64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6"/>
      <c r="Q33" s="66"/>
      <c r="R33" s="66"/>
      <c r="S33" s="66"/>
      <c r="T33" s="66"/>
      <c r="U33" s="66"/>
    </row>
    <row r="34" spans="1:21" s="67" customFormat="1" x14ac:dyDescent="0.3">
      <c r="A34" s="64"/>
      <c r="B34" s="68" t="s">
        <v>23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1:21" s="67" customFormat="1" ht="18" customHeight="1" x14ac:dyDescent="0.3">
      <c r="A35" s="64"/>
      <c r="B35" s="65" t="s">
        <v>27</v>
      </c>
      <c r="C35" s="65"/>
      <c r="D35" s="65" t="s">
        <v>41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6"/>
      <c r="Q35" s="66"/>
      <c r="R35" s="66"/>
      <c r="S35" s="66"/>
      <c r="T35" s="66"/>
      <c r="U35" s="66"/>
    </row>
    <row r="36" spans="1:21" s="67" customFormat="1" x14ac:dyDescent="0.3">
      <c r="A36" s="64"/>
      <c r="B36" s="65"/>
      <c r="C36" s="65"/>
      <c r="D36" s="65" t="s">
        <v>42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Q36" s="66"/>
      <c r="R36" s="66"/>
      <c r="S36" s="66"/>
      <c r="T36" s="66"/>
      <c r="U36" s="66"/>
    </row>
    <row r="37" spans="1:21" s="67" customFormat="1" x14ac:dyDescent="0.3">
      <c r="A37" s="64"/>
      <c r="B37" s="65"/>
      <c r="C37" s="65"/>
      <c r="D37" s="69" t="s">
        <v>43</v>
      </c>
      <c r="E37" s="69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6"/>
      <c r="Q37" s="66"/>
      <c r="R37" s="66"/>
      <c r="S37" s="66"/>
      <c r="T37" s="66"/>
      <c r="U37" s="66"/>
    </row>
    <row r="38" spans="1:21" s="67" customFormat="1" x14ac:dyDescent="0.3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6"/>
      <c r="R38" s="66"/>
      <c r="S38" s="66"/>
      <c r="T38" s="66"/>
      <c r="U38" s="66"/>
    </row>
    <row r="39" spans="1:21" s="67" customFormat="1" x14ac:dyDescent="0.3">
      <c r="A39" s="64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66"/>
      <c r="R39" s="66"/>
      <c r="S39" s="66"/>
      <c r="T39" s="66"/>
      <c r="U39" s="66"/>
    </row>
    <row r="40" spans="1:21" s="67" customFormat="1" x14ac:dyDescent="0.3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66"/>
      <c r="R40" s="66"/>
      <c r="S40" s="66"/>
      <c r="T40" s="66"/>
      <c r="U40" s="66"/>
    </row>
    <row r="41" spans="1:21" s="67" customFormat="1" x14ac:dyDescent="0.3">
      <c r="A41" s="64"/>
      <c r="B41" s="70" t="s">
        <v>24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</row>
    <row r="42" spans="1:21" ht="15" customHeight="1" x14ac:dyDescent="0.3">
      <c r="A42" s="1"/>
      <c r="B42" s="5" t="s">
        <v>29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3">
    <mergeCell ref="A10:A14"/>
    <mergeCell ref="I12:K12"/>
    <mergeCell ref="L12:N12"/>
    <mergeCell ref="V10:V13"/>
    <mergeCell ref="W10:W13"/>
    <mergeCell ref="A7:U7"/>
    <mergeCell ref="A8:U8"/>
    <mergeCell ref="Q1:U1"/>
    <mergeCell ref="Q2:U2"/>
    <mergeCell ref="Q3:U3"/>
    <mergeCell ref="Q4:U4"/>
    <mergeCell ref="B1:H5"/>
    <mergeCell ref="F12:H12"/>
    <mergeCell ref="C20:E20"/>
    <mergeCell ref="F20:F21"/>
    <mergeCell ref="G20:G21"/>
    <mergeCell ref="X10:X13"/>
    <mergeCell ref="B34:U34"/>
    <mergeCell ref="B41:U41"/>
    <mergeCell ref="B10:B14"/>
    <mergeCell ref="B28:U28"/>
    <mergeCell ref="D37:E37"/>
    <mergeCell ref="H20:H21"/>
    <mergeCell ref="C21:E21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</mergeCells>
  <pageMargins left="0.25" right="0.25" top="0.75" bottom="0.75" header="0.3" footer="0.3"/>
  <pageSetup paperSize="9" orientation="landscape" r:id="rId1"/>
  <ignoredErrors>
    <ignoredError sqref="D18:E18" formula="1"/>
    <ignoredError sqref="F20:G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2023-07-12T11:10:11Z</dcterms:modified>
</cp:coreProperties>
</file>